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Drainage\EngData\"/>
    </mc:Choice>
  </mc:AlternateContent>
  <xr:revisionPtr revIDLastSave="0" documentId="13_ncr:1_{CF33B070-7871-4A5B-9852-652761A9F499}" xr6:coauthVersionLast="47" xr6:coauthVersionMax="47" xr10:uidLastSave="{00000000-0000-0000-0000-000000000000}"/>
  <bookViews>
    <workbookView xWindow="2160" yWindow="1305" windowWidth="21600" windowHeight="11295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K9" i="1"/>
  <c r="K8" i="1"/>
  <c r="K7" i="1"/>
  <c r="K5" i="1"/>
  <c r="K6" i="1"/>
  <c r="H6" i="1"/>
  <c r="H7" i="1"/>
  <c r="H8" i="1"/>
  <c r="H5" i="1"/>
  <c r="G6" i="1"/>
  <c r="G7" i="1"/>
  <c r="G8" i="1"/>
  <c r="G9" i="1"/>
  <c r="G10" i="1"/>
  <c r="G5" i="1"/>
</calcChain>
</file>

<file path=xl/sharedStrings.xml><?xml version="1.0" encoding="utf-8"?>
<sst xmlns="http://schemas.openxmlformats.org/spreadsheetml/2006/main" count="39" uniqueCount="37">
  <si>
    <t>BMP TYPE</t>
  </si>
  <si>
    <t>STATION</t>
  </si>
  <si>
    <t>LATITUDE</t>
  </si>
  <si>
    <t>LONGITUTDE</t>
  </si>
  <si>
    <t>EDA TREATMENT CREDIT (ACRES)</t>
  </si>
  <si>
    <t>41° 14' 20"</t>
  </si>
  <si>
    <t>81° 18' 16"</t>
  </si>
  <si>
    <t>AVFS #1</t>
  </si>
  <si>
    <t>AVFS #2</t>
  </si>
  <si>
    <t>29+40 - 32+01 LT</t>
  </si>
  <si>
    <t>AVFS #3</t>
  </si>
  <si>
    <t>CODE</t>
  </si>
  <si>
    <t>WQ-1</t>
  </si>
  <si>
    <t>WQ-2</t>
  </si>
  <si>
    <t>WQ-3</t>
  </si>
  <si>
    <t>Width</t>
  </si>
  <si>
    <t>Length</t>
  </si>
  <si>
    <t>AVFS #4</t>
  </si>
  <si>
    <t>WQ-4</t>
  </si>
  <si>
    <t>AVFS #5</t>
  </si>
  <si>
    <t>WQ-5</t>
  </si>
  <si>
    <t>AVFS #6</t>
  </si>
  <si>
    <t>WQ-6</t>
  </si>
  <si>
    <t>23+28 - 26+60 LT</t>
  </si>
  <si>
    <t>23+75 - 26+86 RT</t>
  </si>
  <si>
    <t>26+60 - 28+85 LT</t>
  </si>
  <si>
    <t>32+10 - 32+92 RT</t>
  </si>
  <si>
    <t>33+39 - 33+98 RT</t>
  </si>
  <si>
    <t>TOTAL EDA CREDIT (ACRES)</t>
  </si>
  <si>
    <t>41° 14' 19"</t>
  </si>
  <si>
    <t>81° 18' 13"</t>
  </si>
  <si>
    <t>41° 14' 23"</t>
  </si>
  <si>
    <t>41° 14' 22"</t>
  </si>
  <si>
    <t>41° 14' 24"</t>
  </si>
  <si>
    <t>81° 18' 10"</t>
  </si>
  <si>
    <t>81° 18' 8"</t>
  </si>
  <si>
    <t>81° 18' 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</si>
</sst>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2\2022008\12%20POR-303-4.50\400-Engineering\Drainage\EngData\BMP_Calcs_(Updated+Jan+2019)_Stage%203.xls" TargetMode="External"/><Relationship Id="rId1" Type="http://schemas.openxmlformats.org/officeDocument/2006/relationships/externalLinkPath" Target="BMP_Calcs_(Updated+Jan+2019)_Stage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>
        <row r="4">
          <cell r="G4" t="str">
            <v>14 - 30</v>
          </cell>
          <cell r="I4">
            <v>332.36000000000013</v>
          </cell>
        </row>
        <row r="5">
          <cell r="G5">
            <v>10</v>
          </cell>
          <cell r="I5">
            <v>311</v>
          </cell>
        </row>
        <row r="6">
          <cell r="G6">
            <v>6</v>
          </cell>
          <cell r="I6">
            <v>225</v>
          </cell>
        </row>
        <row r="7">
          <cell r="G7">
            <v>6</v>
          </cell>
          <cell r="I7">
            <v>261</v>
          </cell>
        </row>
        <row r="8">
          <cell r="I8">
            <v>82</v>
          </cell>
        </row>
        <row r="9">
          <cell r="I9">
            <v>59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L11"/>
  <sheetViews>
    <sheetView tabSelected="1" zoomScale="85" zoomScaleNormal="85" workbookViewId="0">
      <selection activeCell="H10" sqref="H10"/>
    </sheetView>
  </sheetViews>
  <sheetFormatPr defaultRowHeight="15" x14ac:dyDescent="0.25"/>
  <cols>
    <col min="4" max="4" width="17.140625" customWidth="1"/>
    <col min="5" max="5" width="12.42578125" customWidth="1"/>
    <col min="6" max="6" width="24.7109375" customWidth="1"/>
    <col min="7" max="7" width="11.140625" customWidth="1"/>
    <col min="8" max="8" width="10" customWidth="1"/>
    <col min="9" max="9" width="15.140625" customWidth="1"/>
    <col min="10" max="10" width="16.140625" customWidth="1"/>
    <col min="11" max="11" width="20.7109375" customWidth="1"/>
    <col min="12" max="12" width="15.5703125" customWidth="1"/>
  </cols>
  <sheetData>
    <row r="3" spans="4:12" ht="15.75" thickBot="1" x14ac:dyDescent="0.3"/>
    <row r="4" spans="4:12" ht="26.25" thickBot="1" x14ac:dyDescent="0.3">
      <c r="D4" s="2" t="s">
        <v>0</v>
      </c>
      <c r="E4" s="2" t="s">
        <v>11</v>
      </c>
      <c r="F4" s="2" t="s">
        <v>1</v>
      </c>
      <c r="G4" s="2" t="s">
        <v>16</v>
      </c>
      <c r="H4" s="2" t="s">
        <v>15</v>
      </c>
      <c r="I4" s="2" t="s">
        <v>2</v>
      </c>
      <c r="J4" s="2" t="s">
        <v>3</v>
      </c>
      <c r="K4" s="3" t="s">
        <v>4</v>
      </c>
      <c r="L4" s="1"/>
    </row>
    <row r="5" spans="4:12" ht="20.25" customHeight="1" x14ac:dyDescent="0.25">
      <c r="D5" s="4" t="s">
        <v>7</v>
      </c>
      <c r="E5" s="4" t="s">
        <v>12</v>
      </c>
      <c r="F5" s="4" t="s">
        <v>23</v>
      </c>
      <c r="G5" s="9">
        <f>'[1]Veg. Filter Strip'!$I4</f>
        <v>332.36000000000013</v>
      </c>
      <c r="H5" s="4" t="str">
        <f>'[1]Veg. Filter Strip'!$G4</f>
        <v>14 - 30</v>
      </c>
      <c r="I5" s="4" t="s">
        <v>5</v>
      </c>
      <c r="J5" s="4" t="s">
        <v>6</v>
      </c>
      <c r="K5" s="8">
        <f>(0.1+(7137/43560))</f>
        <v>0.2638429752066116</v>
      </c>
    </row>
    <row r="6" spans="4:12" ht="20.25" customHeight="1" x14ac:dyDescent="0.25">
      <c r="D6" s="5" t="s">
        <v>8</v>
      </c>
      <c r="E6" s="5" t="s">
        <v>13</v>
      </c>
      <c r="F6" s="5" t="s">
        <v>24</v>
      </c>
      <c r="G6" s="10">
        <f>'[1]Veg. Filter Strip'!$I5</f>
        <v>311</v>
      </c>
      <c r="H6" s="5">
        <f>'[1]Veg. Filter Strip'!$G5</f>
        <v>10</v>
      </c>
      <c r="I6" s="5" t="s">
        <v>29</v>
      </c>
      <c r="J6" s="5" t="s">
        <v>6</v>
      </c>
      <c r="K6" s="7">
        <f>0.04+(3227/43560)</f>
        <v>0.11408172635445363</v>
      </c>
    </row>
    <row r="7" spans="4:12" ht="20.25" customHeight="1" x14ac:dyDescent="0.25">
      <c r="D7" s="5" t="s">
        <v>10</v>
      </c>
      <c r="E7" s="5" t="s">
        <v>14</v>
      </c>
      <c r="F7" s="5" t="s">
        <v>25</v>
      </c>
      <c r="G7" s="10">
        <f>'[1]Veg. Filter Strip'!$I6</f>
        <v>225</v>
      </c>
      <c r="H7" s="5">
        <f>'[1]Veg. Filter Strip'!$G6</f>
        <v>6</v>
      </c>
      <c r="I7" s="5" t="s">
        <v>29</v>
      </c>
      <c r="J7" s="5" t="s">
        <v>30</v>
      </c>
      <c r="K7" s="7">
        <f>(0.02+(1261/43560))</f>
        <v>4.8948576675849405E-2</v>
      </c>
    </row>
    <row r="8" spans="4:12" ht="20.25" customHeight="1" x14ac:dyDescent="0.25">
      <c r="D8" s="5" t="s">
        <v>17</v>
      </c>
      <c r="E8" s="5" t="s">
        <v>18</v>
      </c>
      <c r="F8" s="5" t="s">
        <v>9</v>
      </c>
      <c r="G8" s="10">
        <f>'[1]Veg. Filter Strip'!$I7</f>
        <v>261</v>
      </c>
      <c r="H8" s="5">
        <f>'[1]Veg. Filter Strip'!$G7</f>
        <v>6</v>
      </c>
      <c r="I8" s="5" t="s">
        <v>32</v>
      </c>
      <c r="J8" s="5" t="s">
        <v>34</v>
      </c>
      <c r="K8" s="7">
        <f>(0.02+(1535/43560))</f>
        <v>5.5238751147842061E-2</v>
      </c>
    </row>
    <row r="9" spans="4:12" ht="20.25" customHeight="1" x14ac:dyDescent="0.25">
      <c r="D9" s="5" t="s">
        <v>19</v>
      </c>
      <c r="E9" s="5" t="s">
        <v>20</v>
      </c>
      <c r="F9" s="5" t="s">
        <v>26</v>
      </c>
      <c r="G9" s="10">
        <f>'[1]Veg. Filter Strip'!$I8</f>
        <v>82</v>
      </c>
      <c r="H9" s="5">
        <v>10</v>
      </c>
      <c r="I9" s="5" t="s">
        <v>31</v>
      </c>
      <c r="J9" s="5" t="s">
        <v>35</v>
      </c>
      <c r="K9" s="7">
        <f>(0.01+(813/43560))</f>
        <v>2.8663911845730028E-2</v>
      </c>
    </row>
    <row r="10" spans="4:12" ht="20.25" customHeight="1" thickBot="1" x14ac:dyDescent="0.3">
      <c r="D10" s="6" t="s">
        <v>21</v>
      </c>
      <c r="E10" s="6" t="s">
        <v>22</v>
      </c>
      <c r="F10" s="6" t="s">
        <v>27</v>
      </c>
      <c r="G10" s="11">
        <f>'[1]Veg. Filter Strip'!$I9</f>
        <v>59</v>
      </c>
      <c r="H10" s="6">
        <v>9</v>
      </c>
      <c r="I10" s="6" t="s">
        <v>33</v>
      </c>
      <c r="J10" s="6" t="s">
        <v>36</v>
      </c>
      <c r="K10" s="12">
        <f>0.01+(532/43560)</f>
        <v>2.2213039485766757E-2</v>
      </c>
    </row>
    <row r="11" spans="4:12" ht="20.25" customHeight="1" thickBot="1" x14ac:dyDescent="0.3">
      <c r="I11" s="14" t="s">
        <v>28</v>
      </c>
      <c r="J11" s="15"/>
      <c r="K11" s="13">
        <v>0.52</v>
      </c>
    </row>
  </sheetData>
  <mergeCells count="1">
    <mergeCell ref="I11:J1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Dakota</dc:creator>
  <cp:lastModifiedBy>Smith, Jay</cp:lastModifiedBy>
  <dcterms:created xsi:type="dcterms:W3CDTF">2020-02-11T14:42:32Z</dcterms:created>
  <dcterms:modified xsi:type="dcterms:W3CDTF">2025-06-03T12:25:16Z</dcterms:modified>
</cp:coreProperties>
</file>